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4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  <definedName name="_xlnm.Print_Area" localSheetId="0">Лист1!$A$1:$R$45</definedName>
  </definedNames>
  <calcPr calcId="144525"/>
</workbook>
</file>

<file path=xl/calcChain.xml><?xml version="1.0" encoding="utf-8"?>
<calcChain xmlns="http://schemas.openxmlformats.org/spreadsheetml/2006/main">
  <c r="R24" i="1" l="1"/>
  <c r="R9" i="1"/>
  <c r="R45" i="1" l="1"/>
  <c r="P9" i="1"/>
  <c r="Q24" i="1"/>
  <c r="H24" i="1"/>
  <c r="I24" i="1"/>
  <c r="J24" i="1"/>
  <c r="K24" i="1"/>
  <c r="L24" i="1"/>
  <c r="N24" i="1"/>
  <c r="O24" i="1"/>
  <c r="P24" i="1"/>
  <c r="G24" i="1"/>
  <c r="H9" i="1"/>
  <c r="H45" i="1" s="1"/>
  <c r="I9" i="1"/>
  <c r="J9" i="1"/>
  <c r="K9" i="1"/>
  <c r="L9" i="1"/>
  <c r="L45" i="1" s="1"/>
  <c r="M9" i="1"/>
  <c r="M45" i="1" s="1"/>
  <c r="N9" i="1"/>
  <c r="O9" i="1"/>
  <c r="Q9" i="1"/>
  <c r="G9" i="1"/>
  <c r="G45" i="1" l="1"/>
  <c r="I45" i="1"/>
  <c r="O45" i="1"/>
  <c r="J45" i="1"/>
  <c r="P45" i="1"/>
  <c r="N45" i="1"/>
  <c r="K45" i="1"/>
  <c r="Q45" i="1"/>
</calcChain>
</file>

<file path=xl/sharedStrings.xml><?xml version="1.0" encoding="utf-8"?>
<sst xmlns="http://schemas.openxmlformats.org/spreadsheetml/2006/main" count="97" uniqueCount="61">
  <si>
    <t>№ п/п</t>
  </si>
  <si>
    <t>Наименование объекта</t>
  </si>
  <si>
    <t>Наименование работ</t>
  </si>
  <si>
    <t>Значения показателя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</si>
  <si>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</si>
  <si>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</si>
  <si>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</si>
  <si>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</si>
  <si>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</si>
  <si>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</si>
  <si>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</si>
  <si>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</si>
  <si>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</si>
  <si>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</si>
  <si>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</si>
  <si>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Всего ученических мест за счет строительства зданий школ:</t>
  </si>
  <si>
    <t>единиц</t>
  </si>
  <si>
    <t xml:space="preserve">Школа в мкр № 4 в Советском районе г. Брянска </t>
  </si>
  <si>
    <t>Школа в мкр «Камвольный» в Бежицком районе г. Брянска</t>
  </si>
  <si>
    <t>Школа в мкр «Орловский» в Фокинском районе г. Брянска</t>
  </si>
  <si>
    <t>Школа в мкр «Гидропарк» в Володарском районе г. Брянска</t>
  </si>
  <si>
    <t>Строительство школы на 500 мест по адресу: Брянская область, г.Стародуб, пер.Красноармейский, №7 А</t>
  </si>
  <si>
    <t xml:space="preserve">Школа в п. Тросна Жуковского района </t>
  </si>
  <si>
    <t xml:space="preserve">Школа в н.п. Смотрова Буда Клинцовского района </t>
  </si>
  <si>
    <t xml:space="preserve">Школа в н.п. Гобики Рогнединского района </t>
  </si>
  <si>
    <t>Пристройка на 600 мест к лицею №27 в Фокинском районе  г.Брянска</t>
  </si>
  <si>
    <t>Строительство пристроев к зданиям школ</t>
  </si>
  <si>
    <t xml:space="preserve">Пристройка к СОШ №1 г. Дятьково </t>
  </si>
  <si>
    <t xml:space="preserve">Пристройка к СОШ №4 г. Карачева </t>
  </si>
  <si>
    <t xml:space="preserve">Пристройка к МБОУ СОШ № 2 пгт. Клетня </t>
  </si>
  <si>
    <t xml:space="preserve">Пристройка к СОШ им. Некрасова г. Почепа </t>
  </si>
  <si>
    <t xml:space="preserve">Пристройка к СОШ н.п. Речица Почепского района </t>
  </si>
  <si>
    <t>Пристройка на 500 мест к МБОУ «Снежская гимназия» Брянского района в п. Путевка Брянского района Брянской области</t>
  </si>
  <si>
    <t>Мероприятия по капитальному ремонту общеобразовательных школ,</t>
  </si>
  <si>
    <t xml:space="preserve">всего ученических мест </t>
  </si>
  <si>
    <t xml:space="preserve">Мероприятия по оптимизации загруженности </t>
  </si>
  <si>
    <t>Итого:</t>
  </si>
  <si>
    <r>
      <t>Мероприятия по модернизации существующей инфраструктуры общего образования</t>
    </r>
    <r>
      <rPr>
        <sz val="10"/>
        <color theme="1"/>
        <rFont val="Times New Roman"/>
        <family val="1"/>
        <charset val="204"/>
      </rPr>
      <t xml:space="preserve"> </t>
    </r>
  </si>
  <si>
    <t>Средняя общеобразовательная школа на 160 мест в н.п. Свень Брянского района</t>
  </si>
  <si>
    <t>Всего ученических мест за счет проведения организационных кадровых решений</t>
  </si>
  <si>
    <t>Всего ученических мест за счет оптимизации загруженности зданий образовательных организаций, в том числе за счет использования зданий объектов профессионального и высшего образования</t>
  </si>
  <si>
    <t>Всего ученических мест за счет эффективного использования имеющихся помещений школ</t>
  </si>
  <si>
    <t>Единица измерения (количество зданий/помещений/мест)</t>
  </si>
  <si>
    <t>Школа на 1225 места в районе старого аэропорта Советского района г.Брянска</t>
  </si>
  <si>
    <t>Пристройка на 500 мест к МБОУ СОШ №1 г. Суража Брянской области</t>
  </si>
  <si>
    <t>Пристройка к гимназии №5 в Бежицком районе г. Брянска</t>
  </si>
  <si>
    <t xml:space="preserve">Пристройка на 500 мест к МБОУ "Новодарковичская средняя общеобразовательная школа" Брянского района в п. Новые Дарковичи Брянского района Брянской области </t>
  </si>
  <si>
    <t>Пристройка к школе №59 в Советском районе г. Брянска</t>
  </si>
  <si>
    <t>строительство зданий школ</t>
  </si>
  <si>
    <t xml:space="preserve">Пристройка на 350 мест к школе №51 в Фокинском районе г. Брянска </t>
  </si>
  <si>
    <t>Пристройка к школе №26 по пер. Детскому,1а в Володарском районе г.Брянска</t>
  </si>
  <si>
    <t>Всего ученических мест за счет строительства пристроек к зданиям школ:</t>
  </si>
  <si>
    <t>Школа на 500 мест в г.Клинцы</t>
  </si>
  <si>
    <r>
      <t xml:space="preserve"> О</t>
    </r>
    <r>
      <rPr>
        <sz val="12"/>
        <color theme="1"/>
        <rFont val="Times New Roman"/>
        <family val="1"/>
        <charset val="204"/>
      </rPr>
      <t xml:space="preserve">бъекты, планируемые к реализации в рамках основных мероприятий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</t>
    </r>
  </si>
  <si>
    <t>МБОУ "Навлинская ООШ"корпус №1</t>
  </si>
  <si>
    <t>Школа в мкр по ул.Флотской в Бежицком районе г.Брянска</t>
  </si>
  <si>
    <t>Школа в районе бывшего аэропорта города Брянска</t>
  </si>
  <si>
    <t>Приложение 2</t>
  </si>
  <si>
    <t>Строительство школы на 1650 мест в районе бывшего аэропорта в Советском районе г. Брянска</t>
  </si>
  <si>
    <t xml:space="preserve">к государственной программе «Создание новых мест 
в общеобразовательных организациях Брянской области 
в соответствии с прогнозируемой потребностью 
и современными условиями обучения»                                                                                   
</t>
  </si>
  <si>
    <t>2026-2030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</si>
</sst>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view="pageBreakPreview" zoomScaleNormal="100" zoomScaleSheetLayoutView="100" workbookViewId="0">
      <pane ySplit="7" topLeftCell="A8" activePane="bottomLeft" state="frozenSplit"/>
      <selection activeCell="I1" sqref="I1"/>
      <selection pane="bottomLeft" activeCell="T12" sqref="T12"/>
    </sheetView>
  </sheetViews>
  <sheetFormatPr defaultRowHeight="15" x14ac:dyDescent="0.25"/>
  <cols>
    <col min="1" max="1" width="8.42578125" customWidth="1"/>
    <col min="2" max="2" width="0.42578125" hidden="1" customWidth="1"/>
    <col min="3" max="3" width="17.42578125" customWidth="1"/>
    <col min="4" max="4" width="9.7109375" customWidth="1"/>
    <col min="5" max="5" width="14" customWidth="1"/>
    <col min="6" max="6" width="11.28515625" customWidth="1"/>
    <col min="9" max="11" width="9.140625" style="3"/>
    <col min="13" max="13" width="10.140625" customWidth="1"/>
    <col min="18" max="18" width="11.140625" customWidth="1"/>
  </cols>
  <sheetData>
    <row r="1" spans="1:18" ht="17.25" customHeight="1" x14ac:dyDescent="0.25">
      <c r="J1" s="8"/>
      <c r="K1" s="8"/>
      <c r="L1" s="1"/>
      <c r="M1" s="1"/>
      <c r="N1" s="1"/>
      <c r="O1" s="1"/>
      <c r="P1" s="21" t="s">
        <v>57</v>
      </c>
      <c r="Q1" s="21"/>
      <c r="R1" s="21"/>
    </row>
    <row r="2" spans="1:18" ht="69.75" customHeight="1" x14ac:dyDescent="0.25">
      <c r="A2" s="1"/>
      <c r="B2" s="1"/>
      <c r="C2" s="1"/>
      <c r="D2" s="1"/>
      <c r="E2" s="1"/>
      <c r="F2" s="1"/>
      <c r="G2" s="22" t="s">
        <v>59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6.75" customHeight="1" x14ac:dyDescent="0.25">
      <c r="A3" s="23" t="s">
        <v>53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37.5" customHeight="1" x14ac:dyDescent="0.25">
      <c r="A4" s="45" t="s">
        <v>0</v>
      </c>
      <c r="B4" s="45" t="s">
        <v>1</v>
      </c>
      <c r="C4" s="45"/>
      <c r="D4" s="45"/>
      <c r="E4" s="45" t="s">
        <v>2</v>
      </c>
      <c r="F4" s="47" t="s">
        <v>42</v>
      </c>
      <c r="G4" s="45" t="s">
        <v>3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x14ac:dyDescent="0.25">
      <c r="A5" s="45"/>
      <c r="B5" s="45"/>
      <c r="C5" s="45"/>
      <c r="D5" s="45"/>
      <c r="E5" s="45"/>
      <c r="F5" s="48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 ht="25.5" x14ac:dyDescent="0.25">
      <c r="A6" s="45"/>
      <c r="B6" s="45"/>
      <c r="C6" s="45"/>
      <c r="D6" s="45"/>
      <c r="E6" s="45"/>
      <c r="F6" s="49"/>
      <c r="G6" s="17" t="s">
        <v>4</v>
      </c>
      <c r="H6" s="17" t="s">
        <v>5</v>
      </c>
      <c r="I6" s="18" t="s">
        <v>6</v>
      </c>
      <c r="J6" s="18" t="s">
        <v>7</v>
      </c>
      <c r="K6" s="18" t="s">
        <v>8</v>
      </c>
      <c r="L6" s="17" t="s">
        <v>9</v>
      </c>
      <c r="M6" s="17" t="s">
        <v>10</v>
      </c>
      <c r="N6" s="17" t="s">
        <v>11</v>
      </c>
      <c r="O6" s="17" t="s">
        <v>12</v>
      </c>
      <c r="P6" s="17" t="s">
        <v>13</v>
      </c>
      <c r="Q6" s="17" t="s">
        <v>14</v>
      </c>
      <c r="R6" s="2" t="s">
        <v>60</v>
      </c>
    </row>
    <row r="7" spans="1:18" ht="13.5" customHeight="1" x14ac:dyDescent="0.25">
      <c r="A7" s="5">
        <v>1</v>
      </c>
      <c r="B7" s="45">
        <v>2</v>
      </c>
      <c r="C7" s="45"/>
      <c r="D7" s="45"/>
      <c r="E7" s="5">
        <v>3</v>
      </c>
      <c r="F7" s="5">
        <v>4</v>
      </c>
      <c r="G7" s="5">
        <v>5</v>
      </c>
      <c r="H7" s="5">
        <v>6</v>
      </c>
      <c r="I7" s="2">
        <v>7</v>
      </c>
      <c r="J7" s="2">
        <v>8</v>
      </c>
      <c r="K7" s="2">
        <v>9</v>
      </c>
      <c r="L7" s="5">
        <v>10</v>
      </c>
      <c r="M7" s="5">
        <v>11</v>
      </c>
      <c r="N7" s="5">
        <v>12</v>
      </c>
      <c r="O7" s="5">
        <v>13</v>
      </c>
      <c r="P7" s="5">
        <v>14</v>
      </c>
      <c r="Q7" s="5">
        <v>15</v>
      </c>
      <c r="R7" s="16">
        <v>16</v>
      </c>
    </row>
    <row r="8" spans="1:18" x14ac:dyDescent="0.25">
      <c r="A8" s="46" t="s">
        <v>37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19"/>
    </row>
    <row r="9" spans="1:18" ht="28.5" customHeight="1" x14ac:dyDescent="0.25">
      <c r="A9" s="27" t="s">
        <v>15</v>
      </c>
      <c r="B9" s="27"/>
      <c r="C9" s="27"/>
      <c r="D9" s="27"/>
      <c r="E9" s="27"/>
      <c r="F9" s="4" t="s">
        <v>16</v>
      </c>
      <c r="G9" s="4">
        <f t="shared" ref="G9:R9" si="0">SUM(G10:G23)</f>
        <v>0</v>
      </c>
      <c r="H9" s="6">
        <f t="shared" si="0"/>
        <v>0</v>
      </c>
      <c r="I9" s="6">
        <f t="shared" si="0"/>
        <v>660</v>
      </c>
      <c r="J9" s="6">
        <f t="shared" si="0"/>
        <v>0</v>
      </c>
      <c r="K9" s="6">
        <f t="shared" si="0"/>
        <v>0</v>
      </c>
      <c r="L9" s="6">
        <f t="shared" si="0"/>
        <v>1225</v>
      </c>
      <c r="M9" s="6">
        <f t="shared" si="0"/>
        <v>0</v>
      </c>
      <c r="N9" s="6">
        <f t="shared" si="0"/>
        <v>1225</v>
      </c>
      <c r="O9" s="6">
        <f t="shared" si="0"/>
        <v>0</v>
      </c>
      <c r="P9" s="6">
        <f t="shared" si="0"/>
        <v>1225</v>
      </c>
      <c r="Q9" s="6">
        <f t="shared" si="0"/>
        <v>1650</v>
      </c>
      <c r="R9" s="15">
        <f t="shared" si="0"/>
        <v>5385</v>
      </c>
    </row>
    <row r="10" spans="1:18" ht="42.75" customHeight="1" x14ac:dyDescent="0.25">
      <c r="A10" s="4">
        <v>1</v>
      </c>
      <c r="B10" s="4"/>
      <c r="C10" s="42" t="s">
        <v>43</v>
      </c>
      <c r="D10" s="42"/>
      <c r="E10" s="24" t="s">
        <v>48</v>
      </c>
      <c r="F10" s="4" t="s">
        <v>16</v>
      </c>
      <c r="G10" s="4"/>
      <c r="H10" s="4"/>
      <c r="I10" s="4"/>
      <c r="J10" s="4"/>
      <c r="K10" s="4"/>
      <c r="L10" s="4">
        <v>1225</v>
      </c>
      <c r="M10" s="4"/>
      <c r="N10" s="4"/>
      <c r="O10" s="4"/>
      <c r="P10" s="4"/>
      <c r="Q10" s="4"/>
      <c r="R10" s="19"/>
    </row>
    <row r="11" spans="1:18" ht="38.25" customHeight="1" x14ac:dyDescent="0.25">
      <c r="A11" s="27">
        <v>2</v>
      </c>
      <c r="B11" s="27"/>
      <c r="C11" s="42" t="s">
        <v>17</v>
      </c>
      <c r="D11" s="42"/>
      <c r="E11" s="25"/>
      <c r="F11" s="4" t="s">
        <v>16</v>
      </c>
      <c r="G11" s="4"/>
      <c r="H11" s="4"/>
      <c r="I11" s="4"/>
      <c r="J11" s="4"/>
      <c r="K11" s="4"/>
      <c r="L11" s="4"/>
      <c r="M11" s="4"/>
      <c r="N11" s="4">
        <v>1225</v>
      </c>
      <c r="O11" s="4"/>
      <c r="P11" s="4"/>
      <c r="Q11" s="4"/>
      <c r="R11" s="19"/>
    </row>
    <row r="12" spans="1:18" ht="33" customHeight="1" x14ac:dyDescent="0.25">
      <c r="A12" s="27">
        <v>3</v>
      </c>
      <c r="B12" s="27"/>
      <c r="C12" s="42" t="s">
        <v>18</v>
      </c>
      <c r="D12" s="42"/>
      <c r="E12" s="25"/>
      <c r="F12" s="4" t="s">
        <v>16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5">
        <v>1225</v>
      </c>
    </row>
    <row r="13" spans="1:18" ht="33" customHeight="1" x14ac:dyDescent="0.25">
      <c r="A13" s="27">
        <v>4</v>
      </c>
      <c r="B13" s="27"/>
      <c r="C13" s="42" t="s">
        <v>19</v>
      </c>
      <c r="D13" s="42"/>
      <c r="E13" s="25"/>
      <c r="F13" s="4" t="s">
        <v>16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5">
        <v>1000</v>
      </c>
    </row>
    <row r="14" spans="1:18" ht="39" customHeight="1" x14ac:dyDescent="0.25">
      <c r="A14" s="27">
        <v>5</v>
      </c>
      <c r="B14" s="27"/>
      <c r="C14" s="42" t="s">
        <v>20</v>
      </c>
      <c r="D14" s="42"/>
      <c r="E14" s="25"/>
      <c r="F14" s="4" t="s">
        <v>16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5">
        <v>1000</v>
      </c>
    </row>
    <row r="15" spans="1:18" ht="33" customHeight="1" x14ac:dyDescent="0.25">
      <c r="A15" s="27">
        <v>6</v>
      </c>
      <c r="B15" s="27"/>
      <c r="C15" s="35" t="s">
        <v>52</v>
      </c>
      <c r="D15" s="35"/>
      <c r="E15" s="25"/>
      <c r="F15" s="4" t="s">
        <v>16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5">
        <v>500</v>
      </c>
    </row>
    <row r="16" spans="1:18" ht="53.25" customHeight="1" x14ac:dyDescent="0.25">
      <c r="A16" s="27">
        <v>7</v>
      </c>
      <c r="B16" s="27"/>
      <c r="C16" s="35" t="s">
        <v>21</v>
      </c>
      <c r="D16" s="35"/>
      <c r="E16" s="25"/>
      <c r="F16" s="4" t="s">
        <v>16</v>
      </c>
      <c r="G16" s="4"/>
      <c r="H16" s="4"/>
      <c r="I16" s="4">
        <v>500</v>
      </c>
      <c r="J16" s="4"/>
      <c r="K16" s="4"/>
      <c r="L16" s="4"/>
      <c r="M16" s="4"/>
      <c r="N16" s="4"/>
      <c r="O16" s="4"/>
      <c r="P16" s="4"/>
      <c r="Q16" s="4"/>
      <c r="R16" s="19"/>
    </row>
    <row r="17" spans="1:18" ht="50.25" customHeight="1" x14ac:dyDescent="0.25">
      <c r="A17" s="27">
        <v>8</v>
      </c>
      <c r="B17" s="27"/>
      <c r="C17" s="35" t="s">
        <v>38</v>
      </c>
      <c r="D17" s="35"/>
      <c r="E17" s="26"/>
      <c r="F17" s="4" t="s">
        <v>16</v>
      </c>
      <c r="G17" s="4"/>
      <c r="H17" s="4"/>
      <c r="I17" s="4">
        <v>160</v>
      </c>
      <c r="J17" s="4"/>
      <c r="K17" s="4"/>
      <c r="L17" s="4"/>
      <c r="M17" s="4"/>
      <c r="N17" s="4"/>
      <c r="O17" s="4"/>
      <c r="P17" s="4"/>
      <c r="Q17" s="4"/>
      <c r="R17" s="19"/>
    </row>
    <row r="18" spans="1:18" ht="30" customHeight="1" x14ac:dyDescent="0.25">
      <c r="A18" s="27">
        <v>9</v>
      </c>
      <c r="B18" s="27"/>
      <c r="C18" s="35" t="s">
        <v>22</v>
      </c>
      <c r="D18" s="35"/>
      <c r="E18" s="24" t="s">
        <v>48</v>
      </c>
      <c r="F18" s="4" t="s">
        <v>16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5">
        <v>195</v>
      </c>
    </row>
    <row r="19" spans="1:18" ht="27" customHeight="1" x14ac:dyDescent="0.25">
      <c r="A19" s="27">
        <v>10</v>
      </c>
      <c r="B19" s="27"/>
      <c r="C19" s="35" t="s">
        <v>23</v>
      </c>
      <c r="D19" s="35"/>
      <c r="E19" s="25"/>
      <c r="F19" s="4" t="s">
        <v>16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5">
        <v>150</v>
      </c>
    </row>
    <row r="20" spans="1:18" ht="27" customHeight="1" x14ac:dyDescent="0.25">
      <c r="A20" s="9">
        <v>11</v>
      </c>
      <c r="B20" s="9"/>
      <c r="C20" s="43" t="s">
        <v>24</v>
      </c>
      <c r="D20" s="44"/>
      <c r="E20" s="25"/>
      <c r="F20" s="9" t="s">
        <v>16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5">
        <v>90</v>
      </c>
    </row>
    <row r="21" spans="1:18" ht="57" customHeight="1" x14ac:dyDescent="0.25">
      <c r="A21" s="10">
        <v>12</v>
      </c>
      <c r="B21" s="10"/>
      <c r="C21" s="13" t="s">
        <v>55</v>
      </c>
      <c r="D21" s="14"/>
      <c r="E21" s="25"/>
      <c r="F21" s="12" t="s">
        <v>16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20">
        <v>1225</v>
      </c>
    </row>
    <row r="22" spans="1:18" ht="32.25" customHeight="1" x14ac:dyDescent="0.25">
      <c r="A22" s="27">
        <v>13</v>
      </c>
      <c r="B22" s="27"/>
      <c r="C22" s="35" t="s">
        <v>56</v>
      </c>
      <c r="D22" s="35"/>
      <c r="E22" s="25"/>
      <c r="F22" s="15" t="s">
        <v>16</v>
      </c>
      <c r="G22" s="15"/>
      <c r="H22" s="15"/>
      <c r="I22" s="15"/>
      <c r="J22" s="15"/>
      <c r="K22" s="15"/>
      <c r="L22" s="15"/>
      <c r="M22" s="15"/>
      <c r="N22" s="15"/>
      <c r="O22" s="15"/>
      <c r="P22" s="15">
        <v>1225</v>
      </c>
      <c r="Q22" s="15"/>
      <c r="R22" s="19"/>
    </row>
    <row r="23" spans="1:18" ht="47.25" customHeight="1" x14ac:dyDescent="0.25">
      <c r="A23" s="27">
        <v>14</v>
      </c>
      <c r="B23" s="27"/>
      <c r="C23" s="35" t="s">
        <v>58</v>
      </c>
      <c r="D23" s="35"/>
      <c r="E23" s="26"/>
      <c r="F23" s="11" t="s">
        <v>16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2">
        <v>1650</v>
      </c>
      <c r="R23" s="19"/>
    </row>
    <row r="24" spans="1:18" ht="28.5" customHeight="1" x14ac:dyDescent="0.25">
      <c r="A24" s="31" t="s">
        <v>51</v>
      </c>
      <c r="B24" s="32"/>
      <c r="C24" s="32"/>
      <c r="D24" s="32"/>
      <c r="E24" s="33"/>
      <c r="F24" s="4" t="s">
        <v>16</v>
      </c>
      <c r="G24" s="4">
        <f>SUM(G25:G37)</f>
        <v>0</v>
      </c>
      <c r="H24" s="6">
        <f t="shared" ref="H24:P24" si="1">SUM(H25:H37)</f>
        <v>1100</v>
      </c>
      <c r="I24" s="6">
        <f t="shared" si="1"/>
        <v>500</v>
      </c>
      <c r="J24" s="6">
        <f t="shared" si="1"/>
        <v>0</v>
      </c>
      <c r="K24" s="6">
        <f t="shared" si="1"/>
        <v>600</v>
      </c>
      <c r="L24" s="6">
        <f t="shared" si="1"/>
        <v>0</v>
      </c>
      <c r="M24" s="2">
        <v>131</v>
      </c>
      <c r="N24" s="6">
        <f t="shared" si="1"/>
        <v>0</v>
      </c>
      <c r="O24" s="6">
        <f t="shared" si="1"/>
        <v>0</v>
      </c>
      <c r="P24" s="6">
        <f t="shared" si="1"/>
        <v>0</v>
      </c>
      <c r="Q24" s="6">
        <f>SUM(Q25:Q37)</f>
        <v>0</v>
      </c>
      <c r="R24" s="15">
        <f>SUM(R25:R37)</f>
        <v>3230</v>
      </c>
    </row>
    <row r="25" spans="1:18" ht="39" customHeight="1" x14ac:dyDescent="0.25">
      <c r="A25" s="27">
        <v>1</v>
      </c>
      <c r="B25" s="27"/>
      <c r="C25" s="34" t="s">
        <v>25</v>
      </c>
      <c r="D25" s="34"/>
      <c r="E25" s="24" t="s">
        <v>26</v>
      </c>
      <c r="F25" s="7" t="s">
        <v>16</v>
      </c>
      <c r="G25" s="7"/>
      <c r="H25" s="7">
        <v>600</v>
      </c>
      <c r="I25" s="7"/>
      <c r="J25" s="7"/>
      <c r="K25" s="7"/>
      <c r="L25" s="7"/>
      <c r="M25" s="7"/>
      <c r="N25" s="7"/>
      <c r="O25" s="7"/>
      <c r="P25" s="7"/>
      <c r="Q25" s="7"/>
      <c r="R25" s="19"/>
    </row>
    <row r="26" spans="1:18" ht="38.25" customHeight="1" x14ac:dyDescent="0.25">
      <c r="A26" s="27">
        <v>2</v>
      </c>
      <c r="B26" s="27"/>
      <c r="C26" s="34" t="s">
        <v>49</v>
      </c>
      <c r="D26" s="34"/>
      <c r="E26" s="25"/>
      <c r="F26" s="7" t="s">
        <v>16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15">
        <v>350</v>
      </c>
    </row>
    <row r="27" spans="1:18" ht="27.75" customHeight="1" x14ac:dyDescent="0.25">
      <c r="A27" s="27">
        <v>3</v>
      </c>
      <c r="B27" s="27"/>
      <c r="C27" s="34" t="s">
        <v>27</v>
      </c>
      <c r="D27" s="34"/>
      <c r="E27" s="25"/>
      <c r="F27" s="7" t="s">
        <v>16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15">
        <v>500</v>
      </c>
    </row>
    <row r="28" spans="1:18" ht="27.75" customHeight="1" x14ac:dyDescent="0.25">
      <c r="A28" s="27">
        <v>4</v>
      </c>
      <c r="B28" s="27"/>
      <c r="C28" s="34" t="s">
        <v>28</v>
      </c>
      <c r="D28" s="34"/>
      <c r="E28" s="25"/>
      <c r="F28" s="7" t="s">
        <v>16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15">
        <v>150</v>
      </c>
    </row>
    <row r="29" spans="1:18" ht="27.75" customHeight="1" x14ac:dyDescent="0.25">
      <c r="A29" s="27">
        <v>5</v>
      </c>
      <c r="B29" s="27"/>
      <c r="C29" s="34" t="s">
        <v>29</v>
      </c>
      <c r="D29" s="34"/>
      <c r="E29" s="25"/>
      <c r="F29" s="7" t="s">
        <v>16</v>
      </c>
      <c r="G29" s="7"/>
      <c r="H29" s="7">
        <v>500</v>
      </c>
      <c r="I29" s="7"/>
      <c r="J29" s="7"/>
      <c r="K29" s="7"/>
      <c r="L29" s="7"/>
      <c r="M29" s="7"/>
      <c r="N29" s="7"/>
      <c r="O29" s="7"/>
      <c r="P29" s="7"/>
      <c r="Q29" s="7"/>
      <c r="R29" s="19"/>
    </row>
    <row r="30" spans="1:18" ht="27.75" customHeight="1" x14ac:dyDescent="0.25">
      <c r="A30" s="27">
        <v>6</v>
      </c>
      <c r="B30" s="27"/>
      <c r="C30" s="34" t="s">
        <v>30</v>
      </c>
      <c r="D30" s="34"/>
      <c r="E30" s="25"/>
      <c r="F30" s="7" t="s">
        <v>16</v>
      </c>
      <c r="G30" s="2"/>
      <c r="H30" s="2"/>
      <c r="I30" s="2"/>
      <c r="J30" s="2"/>
      <c r="K30" s="2"/>
      <c r="L30" s="2"/>
      <c r="M30" s="2"/>
      <c r="N30" s="2"/>
      <c r="O30" s="7"/>
      <c r="P30" s="7"/>
      <c r="Q30" s="7"/>
      <c r="R30" s="15">
        <v>100</v>
      </c>
    </row>
    <row r="31" spans="1:18" ht="27.75" customHeight="1" x14ac:dyDescent="0.25">
      <c r="A31" s="27">
        <v>7</v>
      </c>
      <c r="B31" s="27"/>
      <c r="C31" s="34" t="s">
        <v>31</v>
      </c>
      <c r="D31" s="34"/>
      <c r="E31" s="25"/>
      <c r="F31" s="7" t="s">
        <v>16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15">
        <v>130</v>
      </c>
    </row>
    <row r="32" spans="1:18" ht="60" customHeight="1" x14ac:dyDescent="0.25">
      <c r="A32" s="27">
        <v>8</v>
      </c>
      <c r="B32" s="27"/>
      <c r="C32" s="34" t="s">
        <v>32</v>
      </c>
      <c r="D32" s="34"/>
      <c r="E32" s="25"/>
      <c r="F32" s="7" t="s">
        <v>16</v>
      </c>
      <c r="G32" s="7"/>
      <c r="H32" s="7"/>
      <c r="I32" s="7">
        <v>500</v>
      </c>
      <c r="J32" s="7"/>
      <c r="K32" s="7"/>
      <c r="L32" s="7"/>
      <c r="M32" s="7"/>
      <c r="N32" s="7"/>
      <c r="O32" s="7"/>
      <c r="P32" s="7"/>
      <c r="Q32" s="7"/>
      <c r="R32" s="19"/>
    </row>
    <row r="33" spans="1:18" ht="46.5" customHeight="1" x14ac:dyDescent="0.25">
      <c r="A33" s="27">
        <v>9</v>
      </c>
      <c r="B33" s="27"/>
      <c r="C33" s="35" t="s">
        <v>44</v>
      </c>
      <c r="D33" s="35"/>
      <c r="E33" s="25"/>
      <c r="F33" s="7" t="s">
        <v>16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15">
        <v>500</v>
      </c>
    </row>
    <row r="34" spans="1:18" ht="46.5" customHeight="1" x14ac:dyDescent="0.25">
      <c r="A34" s="7">
        <v>10</v>
      </c>
      <c r="B34" s="7"/>
      <c r="C34" s="27" t="s">
        <v>45</v>
      </c>
      <c r="D34" s="27"/>
      <c r="E34" s="26"/>
      <c r="F34" s="7" t="s">
        <v>16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15">
        <v>500</v>
      </c>
    </row>
    <row r="35" spans="1:18" ht="81" customHeight="1" x14ac:dyDescent="0.25">
      <c r="A35" s="7">
        <v>11</v>
      </c>
      <c r="B35" s="7"/>
      <c r="C35" s="27" t="s">
        <v>46</v>
      </c>
      <c r="D35" s="27"/>
      <c r="E35" s="24" t="s">
        <v>26</v>
      </c>
      <c r="F35" s="7" t="s">
        <v>16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15">
        <v>500</v>
      </c>
    </row>
    <row r="36" spans="1:18" ht="43.5" customHeight="1" x14ac:dyDescent="0.25">
      <c r="A36" s="7">
        <v>12</v>
      </c>
      <c r="B36" s="7"/>
      <c r="C36" s="27" t="s">
        <v>47</v>
      </c>
      <c r="D36" s="28"/>
      <c r="E36" s="25"/>
      <c r="F36" s="7" t="s">
        <v>16</v>
      </c>
      <c r="G36" s="7"/>
      <c r="H36" s="7"/>
      <c r="I36" s="7"/>
      <c r="J36" s="7"/>
      <c r="K36" s="7">
        <v>600</v>
      </c>
      <c r="L36" s="7"/>
      <c r="M36" s="7"/>
      <c r="N36" s="7"/>
      <c r="O36" s="7"/>
      <c r="P36" s="7"/>
      <c r="Q36" s="7"/>
      <c r="R36" s="19"/>
    </row>
    <row r="37" spans="1:18" ht="41.25" customHeight="1" x14ac:dyDescent="0.25">
      <c r="A37" s="27">
        <v>13</v>
      </c>
      <c r="B37" s="27"/>
      <c r="C37" s="34" t="s">
        <v>50</v>
      </c>
      <c r="D37" s="34"/>
      <c r="E37" s="25"/>
      <c r="F37" s="7" t="s">
        <v>16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15">
        <v>500</v>
      </c>
    </row>
    <row r="38" spans="1:18" ht="41.25" customHeight="1" x14ac:dyDescent="0.25">
      <c r="A38" s="7">
        <v>14</v>
      </c>
      <c r="B38" s="7"/>
      <c r="C38" s="29" t="s">
        <v>54</v>
      </c>
      <c r="D38" s="30"/>
      <c r="E38" s="26"/>
      <c r="F38" s="7" t="s">
        <v>16</v>
      </c>
      <c r="G38" s="7"/>
      <c r="H38" s="7"/>
      <c r="I38" s="7"/>
      <c r="J38" s="7"/>
      <c r="K38" s="7"/>
      <c r="L38" s="7"/>
      <c r="M38" s="2">
        <v>131</v>
      </c>
      <c r="N38" s="7"/>
      <c r="O38" s="7"/>
      <c r="P38" s="7"/>
      <c r="Q38" s="7"/>
      <c r="R38" s="19"/>
    </row>
    <row r="39" spans="1:18" ht="28.5" customHeight="1" x14ac:dyDescent="0.25">
      <c r="A39" s="31" t="s">
        <v>33</v>
      </c>
      <c r="B39" s="32"/>
      <c r="C39" s="32"/>
      <c r="D39" s="32"/>
      <c r="E39" s="33"/>
      <c r="F39" s="27" t="s">
        <v>16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</row>
    <row r="40" spans="1:18" ht="15" customHeight="1" x14ac:dyDescent="0.25">
      <c r="A40" s="31" t="s">
        <v>34</v>
      </c>
      <c r="B40" s="32"/>
      <c r="C40" s="32"/>
      <c r="D40" s="32"/>
      <c r="E40" s="33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</row>
    <row r="41" spans="1:18" ht="22.5" customHeight="1" x14ac:dyDescent="0.25">
      <c r="A41" s="39" t="s">
        <v>35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1"/>
      <c r="R41" s="19"/>
    </row>
    <row r="42" spans="1:18" ht="28.5" customHeight="1" x14ac:dyDescent="0.25">
      <c r="A42" s="36" t="s">
        <v>41</v>
      </c>
      <c r="B42" s="37"/>
      <c r="C42" s="37"/>
      <c r="D42" s="37"/>
      <c r="E42" s="38"/>
      <c r="F42" s="4" t="s">
        <v>16</v>
      </c>
      <c r="G42" s="4">
        <v>0</v>
      </c>
      <c r="H42" s="4">
        <v>3259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15">
        <v>0</v>
      </c>
    </row>
    <row r="43" spans="1:18" ht="51" customHeight="1" x14ac:dyDescent="0.25">
      <c r="A43" s="36" t="s">
        <v>40</v>
      </c>
      <c r="B43" s="37"/>
      <c r="C43" s="37"/>
      <c r="D43" s="37"/>
      <c r="E43" s="38"/>
      <c r="F43" s="4" t="s">
        <v>16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15">
        <v>0</v>
      </c>
    </row>
    <row r="44" spans="1:18" ht="28.5" customHeight="1" x14ac:dyDescent="0.25">
      <c r="A44" s="36" t="s">
        <v>39</v>
      </c>
      <c r="B44" s="37"/>
      <c r="C44" s="37"/>
      <c r="D44" s="37"/>
      <c r="E44" s="38"/>
      <c r="F44" s="4" t="s">
        <v>16</v>
      </c>
      <c r="G44" s="4">
        <v>0</v>
      </c>
      <c r="H44" s="4">
        <v>105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15">
        <v>0</v>
      </c>
    </row>
    <row r="45" spans="1:18" x14ac:dyDescent="0.25">
      <c r="A45" s="36" t="s">
        <v>36</v>
      </c>
      <c r="B45" s="37"/>
      <c r="C45" s="37"/>
      <c r="D45" s="37"/>
      <c r="E45" s="38"/>
      <c r="F45" s="4" t="s">
        <v>16</v>
      </c>
      <c r="G45" s="4">
        <f t="shared" ref="G45:R45" si="2">G9+G24+G39+G42+G43+G44</f>
        <v>0</v>
      </c>
      <c r="H45" s="6">
        <f t="shared" si="2"/>
        <v>4464</v>
      </c>
      <c r="I45" s="6">
        <f t="shared" si="2"/>
        <v>1160</v>
      </c>
      <c r="J45" s="6">
        <f t="shared" si="2"/>
        <v>0</v>
      </c>
      <c r="K45" s="6">
        <f t="shared" si="2"/>
        <v>600</v>
      </c>
      <c r="L45" s="6">
        <f t="shared" si="2"/>
        <v>1225</v>
      </c>
      <c r="M45" s="6">
        <f t="shared" si="2"/>
        <v>131</v>
      </c>
      <c r="N45" s="6">
        <f t="shared" si="2"/>
        <v>1225</v>
      </c>
      <c r="O45" s="6">
        <f t="shared" si="2"/>
        <v>0</v>
      </c>
      <c r="P45" s="6">
        <f t="shared" si="2"/>
        <v>1225</v>
      </c>
      <c r="Q45" s="6">
        <f t="shared" si="2"/>
        <v>1650</v>
      </c>
      <c r="R45" s="15">
        <f t="shared" si="2"/>
        <v>8615</v>
      </c>
    </row>
  </sheetData>
  <mergeCells count="84">
    <mergeCell ref="G4:R5"/>
    <mergeCell ref="R39:R40"/>
    <mergeCell ref="A15:B15"/>
    <mergeCell ref="C15:D15"/>
    <mergeCell ref="A16:B16"/>
    <mergeCell ref="C16:D16"/>
    <mergeCell ref="A8:Q8"/>
    <mergeCell ref="C10:D10"/>
    <mergeCell ref="A4:A6"/>
    <mergeCell ref="B4:D6"/>
    <mergeCell ref="E4:E6"/>
    <mergeCell ref="B7:D7"/>
    <mergeCell ref="F4:F6"/>
    <mergeCell ref="A9:E9"/>
    <mergeCell ref="A25:B25"/>
    <mergeCell ref="C23:D23"/>
    <mergeCell ref="A24:E24"/>
    <mergeCell ref="C18:D18"/>
    <mergeCell ref="E25:E34"/>
    <mergeCell ref="A27:B27"/>
    <mergeCell ref="A28:B28"/>
    <mergeCell ref="C20:D20"/>
    <mergeCell ref="A19:B19"/>
    <mergeCell ref="C19:D19"/>
    <mergeCell ref="A23:B23"/>
    <mergeCell ref="C25:D25"/>
    <mergeCell ref="A22:B22"/>
    <mergeCell ref="C22:D22"/>
    <mergeCell ref="C26:D26"/>
    <mergeCell ref="A30:B30"/>
    <mergeCell ref="A31:B31"/>
    <mergeCell ref="A26:B26"/>
    <mergeCell ref="C28:D28"/>
    <mergeCell ref="C27:D27"/>
    <mergeCell ref="A29:B29"/>
    <mergeCell ref="C30:D30"/>
    <mergeCell ref="C31:D31"/>
    <mergeCell ref="C29:D29"/>
    <mergeCell ref="A45:E45"/>
    <mergeCell ref="A44:E44"/>
    <mergeCell ref="A43:E43"/>
    <mergeCell ref="A42:E42"/>
    <mergeCell ref="A41:Q41"/>
    <mergeCell ref="C34:D34"/>
    <mergeCell ref="C33:D33"/>
    <mergeCell ref="C32:D32"/>
    <mergeCell ref="A33:B33"/>
    <mergeCell ref="A32:B32"/>
    <mergeCell ref="H39:H40"/>
    <mergeCell ref="C36:D36"/>
    <mergeCell ref="C38:D38"/>
    <mergeCell ref="F39:F40"/>
    <mergeCell ref="G39:G40"/>
    <mergeCell ref="E35:E38"/>
    <mergeCell ref="C35:D35"/>
    <mergeCell ref="A40:E40"/>
    <mergeCell ref="A39:E39"/>
    <mergeCell ref="C37:D37"/>
    <mergeCell ref="A37:B37"/>
    <mergeCell ref="P39:P40"/>
    <mergeCell ref="I39:I40"/>
    <mergeCell ref="Q39:Q40"/>
    <mergeCell ref="J39:J40"/>
    <mergeCell ref="K39:K40"/>
    <mergeCell ref="L39:L40"/>
    <mergeCell ref="M39:M40"/>
    <mergeCell ref="N39:N40"/>
    <mergeCell ref="O39:O40"/>
    <mergeCell ref="P1:R1"/>
    <mergeCell ref="G2:R2"/>
    <mergeCell ref="A3:R3"/>
    <mergeCell ref="E18:E23"/>
    <mergeCell ref="E10:E17"/>
    <mergeCell ref="C11:D11"/>
    <mergeCell ref="A12:B12"/>
    <mergeCell ref="A14:B14"/>
    <mergeCell ref="C14:D14"/>
    <mergeCell ref="C12:D12"/>
    <mergeCell ref="A13:B13"/>
    <mergeCell ref="C13:D13"/>
    <mergeCell ref="A11:B11"/>
    <mergeCell ref="A17:B17"/>
    <mergeCell ref="C17:D17"/>
    <mergeCell ref="A18:B18"/>
  </mergeCells>
  <printOptions horizontalCentered="1"/>
  <pageMargins left="0.70866141732283472" right="0.70866141732283472" top="0.39370078740157483" bottom="0" header="0.31496062992125984" footer="0.31496062992125984"/>
  <pageSetup paperSize="9" scale="65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2022-10-25T08:26:57Z</cp:lastPrinted>
  <dcterms:created xsi:type="dcterms:W3CDTF">2016-11-01T11:16:21Z</dcterms:created>
  <dcterms:modified xsi:type="dcterms:W3CDTF">2022-10-26T05:59:04Z</dcterms:modified>
</cp:coreProperties>
</file>